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Elm\IES\"/>
    </mc:Choice>
  </mc:AlternateContent>
  <xr:revisionPtr revIDLastSave="0" documentId="13_ncr:1_{6AABB007-F66B-42E5-9597-0E0602A9C600}" xr6:coauthVersionLast="47" xr6:coauthVersionMax="47" xr10:uidLastSave="{00000000-0000-0000-0000-000000000000}"/>
  <bookViews>
    <workbookView xWindow="-28920" yWindow="-2700" windowWidth="29040" windowHeight="15840" xr2:uid="{00000000-000D-0000-FFFF-FFFF00000000}"/>
  </bookViews>
  <sheets>
    <sheet name="Structura Lineal output matrix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" i="1" l="1"/>
  <c r="V6" i="1"/>
  <c r="V7" i="1"/>
  <c r="Q5" i="1"/>
  <c r="Q6" i="1"/>
  <c r="Q7" i="1"/>
  <c r="L5" i="1"/>
  <c r="L6" i="1"/>
  <c r="L7" i="1"/>
  <c r="G5" i="1"/>
  <c r="G6" i="1"/>
  <c r="G7" i="1"/>
  <c r="E5" i="1"/>
  <c r="E6" i="1"/>
  <c r="E7" i="1"/>
  <c r="T5" i="1"/>
  <c r="T6" i="1"/>
  <c r="T7" i="1"/>
  <c r="O5" i="1"/>
  <c r="O6" i="1"/>
  <c r="O7" i="1"/>
  <c r="E3" i="1"/>
  <c r="E4" i="1"/>
  <c r="C4" i="1"/>
  <c r="C5" i="1"/>
  <c r="C6" i="1"/>
  <c r="C7" i="1"/>
  <c r="C8" i="1"/>
  <c r="C9" i="1"/>
  <c r="C3" i="1"/>
  <c r="R4" i="1"/>
  <c r="R5" i="1"/>
  <c r="R6" i="1"/>
  <c r="R7" i="1"/>
  <c r="R8" i="1"/>
  <c r="R9" i="1"/>
  <c r="R3" i="1"/>
  <c r="M3" i="1"/>
  <c r="M5" i="1"/>
  <c r="M6" i="1"/>
  <c r="M7" i="1"/>
  <c r="M8" i="1"/>
  <c r="M9" i="1"/>
  <c r="M4" i="1"/>
  <c r="L3" i="1" l="1"/>
  <c r="T4" i="1"/>
  <c r="T8" i="1"/>
  <c r="T9" i="1"/>
  <c r="T3" i="1"/>
  <c r="O4" i="1"/>
  <c r="Q4" i="1" s="1"/>
  <c r="O8" i="1"/>
  <c r="O9" i="1"/>
  <c r="O3" i="1"/>
  <c r="E8" i="1"/>
  <c r="E9" i="1"/>
  <c r="L8" i="1"/>
  <c r="L9" i="1"/>
  <c r="L4" i="1"/>
  <c r="V4" i="1" l="1"/>
  <c r="V9" i="1"/>
  <c r="V8" i="1"/>
  <c r="G4" i="1"/>
  <c r="V3" i="1"/>
  <c r="Q9" i="1"/>
  <c r="Q8" i="1"/>
  <c r="G8" i="1"/>
  <c r="G3" i="1"/>
  <c r="G9" i="1"/>
  <c r="Q3" i="1"/>
</calcChain>
</file>

<file path=xl/sharedStrings.xml><?xml version="1.0" encoding="utf-8"?>
<sst xmlns="http://schemas.openxmlformats.org/spreadsheetml/2006/main" count="71" uniqueCount="23">
  <si>
    <t>Delivered lm</t>
  </si>
  <si>
    <t>Lumen Multiplier</t>
  </si>
  <si>
    <t>Wattage</t>
  </si>
  <si>
    <t>CRI</t>
  </si>
  <si>
    <t>Efficacy lm/w</t>
  </si>
  <si>
    <t>Calculated multiplier to adjust IES files</t>
  </si>
  <si>
    <t>Published IES Files</t>
  </si>
  <si>
    <t>2700K</t>
  </si>
  <si>
    <t>3000K</t>
  </si>
  <si>
    <t>3500K</t>
  </si>
  <si>
    <t>4000K</t>
  </si>
  <si>
    <t>Height</t>
  </si>
  <si>
    <t>Output</t>
  </si>
  <si>
    <t>SO</t>
  </si>
  <si>
    <t>&gt;95</t>
  </si>
  <si>
    <t>Photometric Center</t>
  </si>
  <si>
    <t>60in</t>
  </si>
  <si>
    <t>72in</t>
  </si>
  <si>
    <t>84in</t>
  </si>
  <si>
    <t>96in</t>
  </si>
  <si>
    <t>116in</t>
  </si>
  <si>
    <t>128in</t>
  </si>
  <si>
    <t>140in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</si>
</sst>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2" fontId="0" fillId="4" borderId="0" xfId="0" applyNumberFormat="1" applyFill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wrapText="1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1" fontId="0" fillId="2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8" xfId="0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2" fontId="0" fillId="2" borderId="8" xfId="0" applyNumberFormat="1" applyFill="1" applyBorder="1" applyAlignment="1" applyProtection="1">
      <alignment horizontal="center"/>
      <protection hidden="1"/>
    </xf>
    <xf numFmtId="2" fontId="0" fillId="4" borderId="8" xfId="0" applyNumberForma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Protection="1">
      <protection hidden="1"/>
    </xf>
    <xf numFmtId="0" fontId="1" fillId="0" borderId="10" xfId="0" applyFont="1" applyBorder="1" applyProtection="1">
      <protection hidden="1"/>
    </xf>
    <xf numFmtId="1" fontId="0" fillId="2" borderId="6" xfId="0" applyNumberFormat="1" applyFill="1" applyBorder="1" applyAlignment="1" applyProtection="1">
      <alignment horizontal="center"/>
      <protection hidden="1"/>
    </xf>
    <xf numFmtId="1" fontId="0" fillId="2" borderId="8" xfId="0" applyNumberFormat="1" applyFill="1" applyBorder="1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164" fontId="0" fillId="2" borderId="7" xfId="0" applyNumberFormat="1" applyFill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7" xfId="0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"/>
  <sheetViews>
    <sheetView showGridLines="0" tabSelected="1" workbookViewId="0">
      <selection activeCell="J25" sqref="J25"/>
    </sheetView>
  </sheetViews>
  <sheetFormatPr defaultRowHeight="15" x14ac:dyDescent="0.25"/>
  <cols>
    <col min="1" max="1" width="8" style="19" customWidth="1"/>
    <col min="2" max="2" width="8.42578125" style="19" customWidth="1"/>
    <col min="3" max="3" width="10.28515625" style="11" customWidth="1"/>
    <col min="4" max="4" width="10" style="11" customWidth="1"/>
    <col min="5" max="5" width="9.140625" style="11"/>
    <col min="6" max="6" width="4" style="11" customWidth="1"/>
    <col min="7" max="7" width="7.7109375" style="11" customWidth="1"/>
    <col min="8" max="8" width="10.28515625" style="11" customWidth="1"/>
    <col min="9" max="9" width="10" style="11" customWidth="1"/>
    <col min="10" max="10" width="9.140625" style="11"/>
    <col min="11" max="11" width="4" style="11" customWidth="1"/>
    <col min="12" max="12" width="7.7109375" style="11" customWidth="1"/>
    <col min="13" max="13" width="10.28515625" style="11" customWidth="1"/>
    <col min="14" max="14" width="10" style="11" customWidth="1"/>
    <col min="15" max="15" width="9.140625" style="11"/>
    <col min="16" max="16" width="4" style="11" customWidth="1"/>
    <col min="17" max="17" width="9.140625" style="11"/>
    <col min="18" max="18" width="10.28515625" style="11" customWidth="1"/>
    <col min="19" max="19" width="10" style="11" customWidth="1"/>
    <col min="20" max="20" width="9.140625" style="11"/>
    <col min="21" max="21" width="4" style="11" customWidth="1"/>
    <col min="22" max="22" width="9.140625" style="11"/>
    <col min="23" max="23" width="12" style="19" bestFit="1" customWidth="1"/>
    <col min="24" max="16384" width="9.140625" style="19"/>
  </cols>
  <sheetData>
    <row r="1" spans="1:25" s="4" customFormat="1" ht="15" customHeight="1" x14ac:dyDescent="0.25">
      <c r="A1" s="2"/>
      <c r="B1" s="3"/>
      <c r="C1" s="26" t="s">
        <v>7</v>
      </c>
      <c r="D1" s="27"/>
      <c r="E1" s="27"/>
      <c r="F1" s="27"/>
      <c r="G1" s="28"/>
      <c r="H1" s="26" t="s">
        <v>8</v>
      </c>
      <c r="I1" s="27"/>
      <c r="J1" s="27"/>
      <c r="K1" s="27"/>
      <c r="L1" s="28"/>
      <c r="M1" s="26" t="s">
        <v>9</v>
      </c>
      <c r="N1" s="27"/>
      <c r="O1" s="27"/>
      <c r="P1" s="27"/>
      <c r="Q1" s="28"/>
      <c r="R1" s="26" t="s">
        <v>10</v>
      </c>
      <c r="S1" s="27"/>
      <c r="T1" s="27"/>
      <c r="U1" s="27"/>
      <c r="V1" s="28"/>
      <c r="W1" s="34"/>
      <c r="X1" s="33"/>
    </row>
    <row r="2" spans="1:25" s="8" customFormat="1" ht="30" x14ac:dyDescent="0.25">
      <c r="A2" s="5" t="s">
        <v>11</v>
      </c>
      <c r="B2" s="7" t="s">
        <v>12</v>
      </c>
      <c r="C2" s="5" t="s">
        <v>0</v>
      </c>
      <c r="D2" s="6" t="s">
        <v>1</v>
      </c>
      <c r="E2" s="6" t="s">
        <v>2</v>
      </c>
      <c r="F2" s="6" t="s">
        <v>3</v>
      </c>
      <c r="G2" s="7" t="s">
        <v>4</v>
      </c>
      <c r="H2" s="5" t="s">
        <v>0</v>
      </c>
      <c r="I2" s="6" t="s">
        <v>1</v>
      </c>
      <c r="J2" s="6" t="s">
        <v>2</v>
      </c>
      <c r="K2" s="6" t="s">
        <v>3</v>
      </c>
      <c r="L2" s="7" t="s">
        <v>4</v>
      </c>
      <c r="M2" s="5" t="s">
        <v>0</v>
      </c>
      <c r="N2" s="6" t="s">
        <v>1</v>
      </c>
      <c r="O2" s="6" t="s">
        <v>2</v>
      </c>
      <c r="P2" s="6" t="s">
        <v>3</v>
      </c>
      <c r="Q2" s="7" t="s">
        <v>4</v>
      </c>
      <c r="R2" s="5" t="s">
        <v>0</v>
      </c>
      <c r="S2" s="6" t="s">
        <v>1</v>
      </c>
      <c r="T2" s="6" t="s">
        <v>2</v>
      </c>
      <c r="U2" s="6" t="s">
        <v>3</v>
      </c>
      <c r="V2" s="7" t="s">
        <v>4</v>
      </c>
      <c r="W2" s="39" t="s">
        <v>15</v>
      </c>
    </row>
    <row r="3" spans="1:25" x14ac:dyDescent="0.25">
      <c r="A3" s="43">
        <v>8</v>
      </c>
      <c r="B3" s="44" t="s">
        <v>13</v>
      </c>
      <c r="C3" s="9">
        <f>H3*D3</f>
        <v>3031.4560000000001</v>
      </c>
      <c r="D3" s="1">
        <v>0.97599999999999998</v>
      </c>
      <c r="E3" s="10">
        <f>J3</f>
        <v>120.48</v>
      </c>
      <c r="F3" s="11" t="s">
        <v>14</v>
      </c>
      <c r="G3" s="12">
        <f>C3/E3</f>
        <v>25.161487383798143</v>
      </c>
      <c r="H3" s="13">
        <v>3106</v>
      </c>
      <c r="I3" s="14">
        <v>1</v>
      </c>
      <c r="J3" s="15">
        <v>120.48</v>
      </c>
      <c r="K3" s="16" t="s">
        <v>14</v>
      </c>
      <c r="L3" s="17">
        <f>H3/J3</f>
        <v>25.780212483399733</v>
      </c>
      <c r="M3" s="9">
        <f>H3*N3</f>
        <v>3230.2400000000002</v>
      </c>
      <c r="N3" s="1">
        <v>1.04</v>
      </c>
      <c r="O3" s="10">
        <f>J3</f>
        <v>120.48</v>
      </c>
      <c r="P3" s="11" t="s">
        <v>14</v>
      </c>
      <c r="Q3" s="12">
        <f>M3/O3</f>
        <v>26.811420982735726</v>
      </c>
      <c r="R3" s="9">
        <f>H3*S3</f>
        <v>3363.7979999999998</v>
      </c>
      <c r="S3" s="18">
        <v>1.083</v>
      </c>
      <c r="T3" s="10">
        <f>J3</f>
        <v>120.48</v>
      </c>
      <c r="U3" s="11" t="s">
        <v>14</v>
      </c>
      <c r="V3" s="12">
        <f>R3/T3</f>
        <v>27.91997011952191</v>
      </c>
      <c r="W3" s="40" t="s">
        <v>16</v>
      </c>
    </row>
    <row r="4" spans="1:25" x14ac:dyDescent="0.25">
      <c r="A4" s="43">
        <v>10</v>
      </c>
      <c r="B4" s="44" t="s">
        <v>13</v>
      </c>
      <c r="C4" s="9">
        <f t="shared" ref="C4:C9" si="0">H4*D4</f>
        <v>4042.5920000000001</v>
      </c>
      <c r="D4" s="1">
        <v>0.97599999999999998</v>
      </c>
      <c r="E4" s="10">
        <f t="shared" ref="E4:E9" si="1">J4</f>
        <v>160.63999999999999</v>
      </c>
      <c r="F4" s="11" t="s">
        <v>14</v>
      </c>
      <c r="G4" s="12">
        <f t="shared" ref="G4:G9" si="2">C4/E4</f>
        <v>25.165537848605581</v>
      </c>
      <c r="H4" s="13">
        <v>4142</v>
      </c>
      <c r="I4" s="14">
        <v>1</v>
      </c>
      <c r="J4" s="15">
        <v>160.63999999999999</v>
      </c>
      <c r="K4" s="16" t="s">
        <v>14</v>
      </c>
      <c r="L4" s="17">
        <f t="shared" ref="L4:L9" si="3">H4/J4</f>
        <v>25.7843625498008</v>
      </c>
      <c r="M4" s="9">
        <f>H4*N4</f>
        <v>4307.68</v>
      </c>
      <c r="N4" s="1">
        <v>1.04</v>
      </c>
      <c r="O4" s="10">
        <f t="shared" ref="O4:O9" si="4">J4</f>
        <v>160.63999999999999</v>
      </c>
      <c r="P4" s="11" t="s">
        <v>14</v>
      </c>
      <c r="Q4" s="12">
        <f t="shared" ref="Q4:Q9" si="5">M4/O4</f>
        <v>26.815737051792834</v>
      </c>
      <c r="R4" s="9">
        <f t="shared" ref="R4:R9" si="6">H4*S4</f>
        <v>4485.7860000000001</v>
      </c>
      <c r="S4" s="18">
        <v>1.083</v>
      </c>
      <c r="T4" s="10">
        <f t="shared" ref="T4:T9" si="7">J4</f>
        <v>160.63999999999999</v>
      </c>
      <c r="U4" s="11" t="s">
        <v>14</v>
      </c>
      <c r="V4" s="12">
        <f t="shared" ref="V4:V9" si="8">R4/T4</f>
        <v>27.924464641434266</v>
      </c>
      <c r="W4" s="41" t="s">
        <v>17</v>
      </c>
    </row>
    <row r="5" spans="1:25" x14ac:dyDescent="0.25">
      <c r="A5" s="43">
        <v>12</v>
      </c>
      <c r="B5" s="44" t="s">
        <v>13</v>
      </c>
      <c r="C5" s="9">
        <f t="shared" si="0"/>
        <v>5052.7519999999995</v>
      </c>
      <c r="D5" s="1">
        <v>0.97599999999999998</v>
      </c>
      <c r="E5" s="10">
        <f t="shared" si="1"/>
        <v>200.8</v>
      </c>
      <c r="F5" s="11" t="s">
        <v>14</v>
      </c>
      <c r="G5" s="12">
        <f t="shared" si="2"/>
        <v>25.163107569721113</v>
      </c>
      <c r="H5" s="13">
        <v>5177</v>
      </c>
      <c r="I5" s="14">
        <v>1</v>
      </c>
      <c r="J5" s="15">
        <v>200.8</v>
      </c>
      <c r="K5" s="16" t="s">
        <v>14</v>
      </c>
      <c r="L5" s="17">
        <f t="shared" si="3"/>
        <v>25.781872509960159</v>
      </c>
      <c r="M5" s="9">
        <f t="shared" ref="M5:M9" si="9">H5*N5</f>
        <v>5384.08</v>
      </c>
      <c r="N5" s="1">
        <v>1.04</v>
      </c>
      <c r="O5" s="10">
        <f t="shared" si="4"/>
        <v>200.8</v>
      </c>
      <c r="P5" s="11" t="s">
        <v>14</v>
      </c>
      <c r="Q5" s="12">
        <f t="shared" si="5"/>
        <v>26.813147410358564</v>
      </c>
      <c r="R5" s="9">
        <f t="shared" si="6"/>
        <v>5606.6909999999998</v>
      </c>
      <c r="S5" s="18">
        <v>1.083</v>
      </c>
      <c r="T5" s="10">
        <f t="shared" si="7"/>
        <v>200.8</v>
      </c>
      <c r="U5" s="11" t="s">
        <v>14</v>
      </c>
      <c r="V5" s="12">
        <f t="shared" si="8"/>
        <v>27.921767928286851</v>
      </c>
      <c r="W5" s="41" t="s">
        <v>18</v>
      </c>
    </row>
    <row r="6" spans="1:25" x14ac:dyDescent="0.25">
      <c r="A6" s="43">
        <v>14</v>
      </c>
      <c r="B6" s="44" t="s">
        <v>13</v>
      </c>
      <c r="C6" s="9">
        <f t="shared" si="0"/>
        <v>6062.9120000000003</v>
      </c>
      <c r="D6" s="1">
        <v>0.97599999999999998</v>
      </c>
      <c r="E6" s="10">
        <f t="shared" si="1"/>
        <v>240.96</v>
      </c>
      <c r="F6" s="11" t="s">
        <v>14</v>
      </c>
      <c r="G6" s="12">
        <f t="shared" si="2"/>
        <v>25.161487383798143</v>
      </c>
      <c r="H6" s="13">
        <v>6212</v>
      </c>
      <c r="I6" s="14">
        <v>1</v>
      </c>
      <c r="J6" s="15">
        <v>240.96</v>
      </c>
      <c r="K6" s="16" t="s">
        <v>14</v>
      </c>
      <c r="L6" s="17">
        <f t="shared" si="3"/>
        <v>25.780212483399733</v>
      </c>
      <c r="M6" s="9">
        <f t="shared" si="9"/>
        <v>6460.4800000000005</v>
      </c>
      <c r="N6" s="1">
        <v>1.04</v>
      </c>
      <c r="O6" s="10">
        <f t="shared" si="4"/>
        <v>240.96</v>
      </c>
      <c r="P6" s="11" t="s">
        <v>14</v>
      </c>
      <c r="Q6" s="12">
        <f t="shared" si="5"/>
        <v>26.811420982735726</v>
      </c>
      <c r="R6" s="9">
        <f t="shared" si="6"/>
        <v>6727.5959999999995</v>
      </c>
      <c r="S6" s="18">
        <v>1.083</v>
      </c>
      <c r="T6" s="10">
        <f t="shared" si="7"/>
        <v>240.96</v>
      </c>
      <c r="U6" s="11" t="s">
        <v>14</v>
      </c>
      <c r="V6" s="12">
        <f t="shared" si="8"/>
        <v>27.91997011952191</v>
      </c>
      <c r="W6" s="41" t="s">
        <v>19</v>
      </c>
    </row>
    <row r="7" spans="1:25" x14ac:dyDescent="0.25">
      <c r="A7" s="43">
        <v>16</v>
      </c>
      <c r="B7" s="44" t="s">
        <v>13</v>
      </c>
      <c r="C7" s="9">
        <f t="shared" si="0"/>
        <v>6062.9120000000003</v>
      </c>
      <c r="D7" s="1">
        <v>0.97599999999999998</v>
      </c>
      <c r="E7" s="10">
        <f t="shared" si="1"/>
        <v>240.96</v>
      </c>
      <c r="F7" s="11" t="s">
        <v>14</v>
      </c>
      <c r="G7" s="12">
        <f t="shared" si="2"/>
        <v>25.161487383798143</v>
      </c>
      <c r="H7" s="13">
        <v>6212</v>
      </c>
      <c r="I7" s="14">
        <v>1</v>
      </c>
      <c r="J7" s="15">
        <v>240.96</v>
      </c>
      <c r="K7" s="16" t="s">
        <v>14</v>
      </c>
      <c r="L7" s="17">
        <f t="shared" si="3"/>
        <v>25.780212483399733</v>
      </c>
      <c r="M7" s="9">
        <f t="shared" si="9"/>
        <v>6460.4800000000005</v>
      </c>
      <c r="N7" s="1">
        <v>1.04</v>
      </c>
      <c r="O7" s="10">
        <f t="shared" si="4"/>
        <v>240.96</v>
      </c>
      <c r="P7" s="11" t="s">
        <v>14</v>
      </c>
      <c r="Q7" s="12">
        <f t="shared" si="5"/>
        <v>26.811420982735726</v>
      </c>
      <c r="R7" s="9">
        <f t="shared" si="6"/>
        <v>6727.5959999999995</v>
      </c>
      <c r="S7" s="18">
        <v>1.083</v>
      </c>
      <c r="T7" s="10">
        <f t="shared" si="7"/>
        <v>240.96</v>
      </c>
      <c r="U7" s="11" t="s">
        <v>14</v>
      </c>
      <c r="V7" s="12">
        <f t="shared" si="8"/>
        <v>27.91997011952191</v>
      </c>
      <c r="W7" s="41" t="s">
        <v>20</v>
      </c>
      <c r="Y7" s="32"/>
    </row>
    <row r="8" spans="1:25" x14ac:dyDescent="0.25">
      <c r="A8" s="43">
        <v>18</v>
      </c>
      <c r="B8" s="44" t="s">
        <v>13</v>
      </c>
      <c r="C8" s="9">
        <f t="shared" si="0"/>
        <v>7074.0479999999998</v>
      </c>
      <c r="D8" s="1">
        <v>0.97599999999999998</v>
      </c>
      <c r="E8" s="10">
        <f t="shared" si="1"/>
        <v>281.12</v>
      </c>
      <c r="F8" s="11" t="s">
        <v>14</v>
      </c>
      <c r="G8" s="12">
        <f t="shared" si="2"/>
        <v>25.163801935116673</v>
      </c>
      <c r="H8" s="13">
        <v>7248</v>
      </c>
      <c r="I8" s="14">
        <v>1</v>
      </c>
      <c r="J8" s="15">
        <v>281.12</v>
      </c>
      <c r="K8" s="16" t="s">
        <v>14</v>
      </c>
      <c r="L8" s="17">
        <f t="shared" si="3"/>
        <v>25.782583949914628</v>
      </c>
      <c r="M8" s="9">
        <f t="shared" si="9"/>
        <v>7537.92</v>
      </c>
      <c r="N8" s="1">
        <v>1.04</v>
      </c>
      <c r="O8" s="10">
        <f t="shared" si="4"/>
        <v>281.12</v>
      </c>
      <c r="P8" s="11" t="s">
        <v>14</v>
      </c>
      <c r="Q8" s="12">
        <f t="shared" si="5"/>
        <v>26.813887307911212</v>
      </c>
      <c r="R8" s="9">
        <f t="shared" si="6"/>
        <v>7849.5839999999998</v>
      </c>
      <c r="S8" s="18">
        <v>1.083</v>
      </c>
      <c r="T8" s="10">
        <f t="shared" si="7"/>
        <v>281.12</v>
      </c>
      <c r="U8" s="11" t="s">
        <v>14</v>
      </c>
      <c r="V8" s="12">
        <f t="shared" si="8"/>
        <v>27.92253841775754</v>
      </c>
      <c r="W8" s="41" t="s">
        <v>21</v>
      </c>
      <c r="X8" s="32"/>
    </row>
    <row r="9" spans="1:25" ht="15.75" thickBot="1" x14ac:dyDescent="0.3">
      <c r="A9" s="45">
        <v>20</v>
      </c>
      <c r="B9" s="46" t="s">
        <v>13</v>
      </c>
      <c r="C9" s="23">
        <f t="shared" si="0"/>
        <v>8084.2079999999996</v>
      </c>
      <c r="D9" s="31">
        <v>0.97599999999999998</v>
      </c>
      <c r="E9" s="22">
        <f t="shared" si="1"/>
        <v>321.27999999999997</v>
      </c>
      <c r="F9" s="20" t="s">
        <v>14</v>
      </c>
      <c r="G9" s="24">
        <f t="shared" si="2"/>
        <v>25.162500000000001</v>
      </c>
      <c r="H9" s="35">
        <v>8283</v>
      </c>
      <c r="I9" s="30">
        <v>1</v>
      </c>
      <c r="J9" s="36">
        <v>321.27999999999997</v>
      </c>
      <c r="K9" s="37" t="s">
        <v>14</v>
      </c>
      <c r="L9" s="38">
        <f t="shared" si="3"/>
        <v>25.781250000000004</v>
      </c>
      <c r="M9" s="23">
        <f t="shared" si="9"/>
        <v>8614.32</v>
      </c>
      <c r="N9" s="31">
        <v>1.04</v>
      </c>
      <c r="O9" s="22">
        <f t="shared" si="4"/>
        <v>321.27999999999997</v>
      </c>
      <c r="P9" s="20" t="s">
        <v>14</v>
      </c>
      <c r="Q9" s="24">
        <f t="shared" si="5"/>
        <v>26.8125</v>
      </c>
      <c r="R9" s="23">
        <f t="shared" si="6"/>
        <v>8970.4889999999996</v>
      </c>
      <c r="S9" s="21">
        <v>1.083</v>
      </c>
      <c r="T9" s="22">
        <f t="shared" si="7"/>
        <v>321.27999999999997</v>
      </c>
      <c r="U9" s="20" t="s">
        <v>14</v>
      </c>
      <c r="V9" s="24">
        <f t="shared" si="8"/>
        <v>27.921093750000001</v>
      </c>
      <c r="W9" s="42" t="s">
        <v>22</v>
      </c>
      <c r="X9" s="32"/>
    </row>
    <row r="11" spans="1:25" x14ac:dyDescent="0.25">
      <c r="A11" s="29" t="s">
        <v>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25" x14ac:dyDescent="0.25">
      <c r="A12" s="25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</row>
  </sheetData>
  <mergeCells count="6">
    <mergeCell ref="H1:L1"/>
    <mergeCell ref="R1:V1"/>
    <mergeCell ref="C1:G1"/>
    <mergeCell ref="M1:Q1"/>
    <mergeCell ref="A11:W11"/>
    <mergeCell ref="A12:W1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output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2023-03-30T14:22:18Z</dcterms:modified>
</cp:coreProperties>
</file>